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DEDC2364-547E-41F8-84FF-1BD87A18840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AC12" i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2" i="1" l="1"/>
  <c r="AJ12" i="1" s="1"/>
  <c r="AL12" i="1" s="1"/>
  <c r="AG12" i="1"/>
  <c r="AH11" i="1"/>
  <c r="AJ11" i="1" s="1"/>
  <c r="AL11" i="1" s="1"/>
  <c r="AL14" i="1" s="1"/>
  <c r="AL15" i="1" s="1"/>
  <c r="AG11" i="1"/>
</calcChain>
</file>

<file path=xl/sharedStrings.xml><?xml version="1.0" encoding="utf-8"?>
<sst xmlns="http://schemas.openxmlformats.org/spreadsheetml/2006/main" count="69" uniqueCount="60">
  <si>
    <t xml:space="preserve"> ชื่อองค์กรปกครองส่วนท้องถิ่น ..... เทศบาลตำบลท่าช้าง .....</t>
  </si>
  <si>
    <t>ภ.ด.ส.7</t>
  </si>
  <si>
    <t>นางสาว สุมาลี วงษ์พาน    เลขที่ 41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</si>
  <si>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</si>
  <si>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</si>
  <si>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</si>
  <si>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</si>
  <si>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</si>
  <si>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</si>
  <si>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</si>
  <si>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</si>
  <si>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</si>
  <si>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</si>
  <si>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</si>
  <si>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</si>
  <si>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</si>
  <si>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</si>
  <si>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</si>
  <si>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</si>
  <si>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</si>
  <si>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</si>
  <si>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</si>
  <si>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</si>
  <si>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</si>
  <si>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</si>
  <si>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</si>
  <si>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</si>
  <si>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</si>
  <si>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</si>
  <si>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</si>
  <si>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</si>
  <si>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</si>
  <si>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</si>
  <si>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</si>
  <si>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</si>
  <si>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</si>
  <si>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</si>
  <si>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</si>
  <si>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</si>
  <si>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ส770/7186</t>
  </si>
  <si>
    <t>3150600071093</t>
  </si>
  <si>
    <t>นางสาว สุมาลี วงษ์พาน</t>
  </si>
  <si>
    <t>เลขที่ 41 ม.3</t>
  </si>
  <si>
    <t>5097</t>
  </si>
  <si>
    <t>09E048</t>
  </si>
  <si>
    <t>โฉนด</t>
  </si>
  <si>
    <t>1421</t>
  </si>
  <si>
    <t>ประกอบเกษตรกรรม</t>
  </si>
  <si>
    <t xml:space="preserve">ที่อยู่อาศัย หลังหลัก </t>
  </si>
  <si>
    <t>41 ม.3ท่าช้าง วิเศษชัยชาญ อ่างทอง</t>
  </si>
  <si>
    <t>09E048-B002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</si>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</sst>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1</v>
      </c>
      <c r="K10" s="61">
        <v>1</v>
      </c>
      <c r="L10" s="62">
        <v>22.5</v>
      </c>
      <c r="M10" s="61" t="s">
        <v>47</v>
      </c>
      <c r="N10" s="65">
        <f>((J10*400)+(K10*100))+L10</f>
        <v>522.5</v>
      </c>
      <c r="O10" s="65">
        <v>725</v>
      </c>
      <c r="P10" s="65">
        <f>N10*O10</f>
        <v>378812.5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378812.5</v>
      </c>
      <c r="AH10" s="65">
        <f>AG10</f>
        <v>378812.5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33</v>
      </c>
      <c r="M11" s="61" t="s">
        <v>48</v>
      </c>
      <c r="N11" s="65">
        <f>((J11*400)+(K11*100))+L11</f>
        <v>33</v>
      </c>
      <c r="O11" s="65">
        <v>725</v>
      </c>
      <c r="P11" s="65">
        <f>N11*O11</f>
        <v>23925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49</v>
      </c>
      <c r="V11" s="64" t="s">
        <v>50</v>
      </c>
      <c r="W11" s="61" t="s">
        <v>51</v>
      </c>
      <c r="X11" s="61" t="s">
        <v>52</v>
      </c>
      <c r="Y11" s="61" t="s">
        <v>53</v>
      </c>
      <c r="Z11" s="65">
        <v>18</v>
      </c>
      <c r="AA11" s="62">
        <v>13.64</v>
      </c>
      <c r="AB11" s="65">
        <v>6650</v>
      </c>
      <c r="AC11" s="65">
        <f>Z11*AB11</f>
        <v>119700</v>
      </c>
      <c r="AD11" s="63">
        <v>2</v>
      </c>
      <c r="AE11" s="63">
        <v>2</v>
      </c>
      <c r="AF11" s="65">
        <f>(AC11*(100-AE11))/100</f>
        <v>117306</v>
      </c>
      <c r="AG11" s="65">
        <f>AF11+P11</f>
        <v>141231</v>
      </c>
      <c r="AH11" s="65">
        <f>AF11+(P11*(AA11/100))</f>
        <v>120569.37</v>
      </c>
      <c r="AI11" s="65">
        <v>0</v>
      </c>
      <c r="AJ11" s="65">
        <f>IF((AI11-AH11) &gt; 1,0,IF((AI11-AH11)&lt;0,AH11-AI11,AI11-AH11))</f>
        <v>120569.37</v>
      </c>
      <c r="AK11" s="65">
        <v>0.3</v>
      </c>
      <c r="AL11" s="65">
        <f>AJ11*(AK11/100)</f>
        <v>361.70810999999998</v>
      </c>
      <c r="AM11" s="11" t="s">
        <v>54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55</v>
      </c>
      <c r="Z12" s="65">
        <v>114</v>
      </c>
      <c r="AA12" s="62">
        <v>86.36</v>
      </c>
      <c r="AB12" s="65">
        <v>6650</v>
      </c>
      <c r="AC12" s="65">
        <f>Z12*AB12</f>
        <v>758100</v>
      </c>
      <c r="AD12" s="63">
        <v>2</v>
      </c>
      <c r="AE12" s="63">
        <v>2</v>
      </c>
      <c r="AF12" s="65">
        <f>(AC12*(100-AE12))/100</f>
        <v>742938</v>
      </c>
      <c r="AG12" s="65">
        <f>AF12+P11</f>
        <v>766863</v>
      </c>
      <c r="AH12" s="65">
        <f>AF12+(P11*(AA12/100))</f>
        <v>763599.63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4.5</v>
      </c>
      <c r="M13" s="61" t="s">
        <v>57</v>
      </c>
      <c r="N13" s="65">
        <f>((J13*400)+(K13*100))+L13</f>
        <v>4.5</v>
      </c>
      <c r="O13" s="65">
        <v>725</v>
      </c>
      <c r="P13" s="65">
        <f>N13*O13</f>
        <v>3262.5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3262.5</v>
      </c>
      <c r="AH13" s="65">
        <f>AG13</f>
        <v>3262.5</v>
      </c>
      <c r="AI13" s="65">
        <v>0</v>
      </c>
      <c r="AJ13" s="65">
        <f>IF((AI13-AH13) &gt; 1,0,IF((AI13-AH13)&lt;0,AH13-AI13,AI13-AH13))</f>
        <v>3262.5</v>
      </c>
      <c r="AK13" s="65">
        <v>0.3</v>
      </c>
      <c r="AL13" s="65">
        <f>AJ13*(AK13/100)</f>
        <v>9.7874999999999996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58</v>
      </c>
      <c r="AL14" s="65">
        <f>SUM(AL10:AL13)</f>
        <v>371.49561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59</v>
      </c>
      <c r="AL15" s="65">
        <f>FLOOR((AL14/100)*10,0.01)</f>
        <v>37.14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2021-03-02T04:01:04Z</cp:lastPrinted>
  <dcterms:created xsi:type="dcterms:W3CDTF">2010-09-03T23:45:18Z</dcterms:created>
  <dcterms:modified xsi:type="dcterms:W3CDTF">2021-03-02T04:01:05Z</dcterms:modified>
  <cp:category/>
</cp:coreProperties>
</file>